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slokommune.sharepoint.com/sites/TEAM-OBF-Omsorgsbygg/Delte dokumenter/Lambertseter fritidsklubb - Langbølgen 2A/72260001 (2026) - 443 Lambertseter fritidsklubb - Klimaskall og innvendig/Til kunngjøring/"/>
    </mc:Choice>
  </mc:AlternateContent>
  <xr:revisionPtr revIDLastSave="107" documentId="13_ncr:1_{2550CFF2-54DB-4DE2-BB27-619617C01C31}" xr6:coauthVersionLast="47" xr6:coauthVersionMax="47" xr10:uidLastSave="{22D784F5-9D85-49FC-9BF1-D83B4E47F152}"/>
  <bookViews>
    <workbookView xWindow="38280" yWindow="-120" windowWidth="38640" windowHeight="21120" tabRatio="500" firstSheet="1" xr2:uid="{00000000-000D-0000-FFFF-FFFF00000000}"/>
  </bookViews>
  <sheets>
    <sheet name="Sammendrag" sheetId="1" r:id="rId1"/>
    <sheet name="1.1 Fastpris" sheetId="2" r:id="rId2"/>
    <sheet name="2 Opsjoner" sheetId="4" r:id="rId3"/>
    <sheet name="3 Regningsarbeid" sheetId="5" r:id="rId4"/>
  </sheets>
  <definedNames>
    <definedName name="OPSJONER_PrisRedigerbar" comment="Dette lager et sammenhengende område i pris-kolonnen fra første data‑rad og ned like mange rader som det finnes ikke-tomme celler i kolonnen til venstre (Est. mengde)." localSheetId="2">"INDEKS(tblOpsjoner[Pris (NOK) ];1):INDEKS(tblOpsjoner[Pris (NOK)];ANTALLA(tblOpsjoner[Opsjoner]))"</definedName>
    <definedName name="_xlnm.Print_Area" localSheetId="1">'1.1 Fastpris'!$A$1:$D$57</definedName>
    <definedName name="_xlnm.Print_Area" localSheetId="2">'2 Opsjoner'!$A$1:$D$58</definedName>
    <definedName name="_xlnm.Print_Area" localSheetId="3">'3 Regningsarbeid'!$A$1:$E$67</definedName>
    <definedName name="_xlnm.Print_Area" localSheetId="0">Sammendrag!$A$1:$D$35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50" i="5" l="1"/>
  <c r="E50" i="5"/>
  <c r="A7" i="4"/>
  <c r="A4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12" i="5"/>
  <c r="A13" i="5"/>
  <c r="A14" i="5"/>
  <c r="A15" i="5"/>
  <c r="A16" i="5"/>
  <c r="A17" i="5"/>
  <c r="A18" i="5"/>
  <c r="A19" i="5"/>
  <c r="A20" i="5"/>
  <c r="A6" i="4"/>
  <c r="C19" i="2"/>
  <c r="E49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0" i="5"/>
  <c r="E19" i="5"/>
  <c r="E18" i="5"/>
  <c r="E17" i="5"/>
  <c r="E16" i="5"/>
  <c r="E15" i="5"/>
  <c r="E14" i="5"/>
  <c r="E13" i="5"/>
  <c r="E12" i="5"/>
  <c r="B10" i="1" l="1"/>
  <c r="C29" i="2"/>
  <c r="B995" i="2" s="1"/>
  <c r="C9" i="4"/>
  <c r="B991" i="4" s="1"/>
  <c r="B12" i="1"/>
  <c r="E22" i="5"/>
  <c r="B14" i="1" s="1"/>
  <c r="E52" i="5"/>
  <c r="B16" i="1" s="1"/>
  <c r="E44" i="5"/>
  <c r="B15" i="1" s="1"/>
  <c r="C30" i="2" l="1"/>
  <c r="C31" i="2" s="1"/>
  <c r="B17" i="1"/>
</calcChain>
</file>

<file path=xl/sharedStrings.xml><?xml version="1.0" encoding="utf-8"?>
<sst xmlns="http://schemas.openxmlformats.org/spreadsheetml/2006/main" count="123" uniqueCount="106">
  <si>
    <t>PRISSKJEMA - TOTALENTREPRISEKONTRAKT NS 8407</t>
  </si>
  <si>
    <t>GENERELT</t>
  </si>
  <si>
    <t>1. Det skal leveres et komplett utfylt tilbud med</t>
  </si>
  <si>
    <t>Prosjekt:</t>
  </si>
  <si>
    <t>Lambertseter Fritidsklubb</t>
  </si>
  <si>
    <t xml:space="preserve"> svar på alle forhold som er krevd i konkurransegrunnlaget.</t>
  </si>
  <si>
    <t>Saksnr.</t>
  </si>
  <si>
    <t>26/3027</t>
  </si>
  <si>
    <t xml:space="preserve"> Unnlatelse av dette kan føre til at tilbudet blir avvist.</t>
  </si>
  <si>
    <t>Entreprenør:</t>
  </si>
  <si>
    <t>2. Bemerkninger til den tekniske beskrivelsen og</t>
  </si>
  <si>
    <t xml:space="preserve"> mengdefortegnelser kan anføres på det aktuelle sted,</t>
  </si>
  <si>
    <t>SAMMENDRAG - PRISSKJEMA</t>
  </si>
  <si>
    <t>men skal i så fall også listes i tilbudsbrevet med henvisning</t>
  </si>
  <si>
    <t>1.1 FASTPRIS</t>
  </si>
  <si>
    <t xml:space="preserve"> til sidetall og postnummer.</t>
  </si>
  <si>
    <t>Sum entreprise (eksl. mva)</t>
  </si>
  <si>
    <t>2. OPSJONER</t>
  </si>
  <si>
    <t>3. Priser oppgis i norske kroner ekskl. mva. dersom ikke annet</t>
  </si>
  <si>
    <t>Sum opsjoner (eksl. mva.)</t>
  </si>
  <si>
    <t xml:space="preserve"> er angitt.</t>
  </si>
  <si>
    <t>3 REGNINGSARBEID</t>
  </si>
  <si>
    <t>Sum regningsarbeid rådgivere (eksl. mva)</t>
  </si>
  <si>
    <t>Sum regningsarbeid fagareidere (eksl. mva)</t>
  </si>
  <si>
    <t>Sum regningsarbeid annet (eksl. mva)</t>
  </si>
  <si>
    <t>TOTAL EVALUERINGSSUM</t>
  </si>
  <si>
    <t>1.1 PRISSKJEMA - FASTPRIS</t>
  </si>
  <si>
    <t>All prosjektering legges inn under PNS for prosjektering, også ved totalunderentrepriser.</t>
  </si>
  <si>
    <t>PNS*</t>
  </si>
  <si>
    <t>Post</t>
  </si>
  <si>
    <t>Pris (NOK)</t>
  </si>
  <si>
    <t>Kommentar</t>
  </si>
  <si>
    <t>Felleskostnader (rigg og drift)</t>
  </si>
  <si>
    <t>Byggningsmessige arbeider, eksl. Grunn og fundamenter</t>
  </si>
  <si>
    <t>Grunn og fundamenter</t>
  </si>
  <si>
    <t>VVS-installasjoner</t>
  </si>
  <si>
    <t>Elektro</t>
  </si>
  <si>
    <t>Ekom og automatisering</t>
  </si>
  <si>
    <t>Andre installasjoner</t>
  </si>
  <si>
    <t>Utendørs</t>
  </si>
  <si>
    <t>Prosjekteringsledelse</t>
  </si>
  <si>
    <t>Arkitekt</t>
  </si>
  <si>
    <t>Byggeteknikk</t>
  </si>
  <si>
    <t>Tele- og automatisering</t>
  </si>
  <si>
    <t>Landskap</t>
  </si>
  <si>
    <t>Øvrige rådgivere - Sum av postene under:</t>
  </si>
  <si>
    <t xml:space="preserve">  Brann</t>
  </si>
  <si>
    <t xml:space="preserve">  Geoteknikk</t>
  </si>
  <si>
    <t xml:space="preserve">  Akustikk</t>
  </si>
  <si>
    <t xml:space="preserve">  Bygningsfysikk</t>
  </si>
  <si>
    <t xml:space="preserve">  Miljø</t>
  </si>
  <si>
    <t xml:space="preserve">  Energi</t>
  </si>
  <si>
    <t xml:space="preserve">  BIM</t>
  </si>
  <si>
    <t xml:space="preserve">  Andre rådgivere</t>
  </si>
  <si>
    <t>Sum entreprise eksl. mva.</t>
  </si>
  <si>
    <t>25 % mva.</t>
  </si>
  <si>
    <t>Sum entreprise inkl. mva.</t>
  </si>
  <si>
    <t>*) Prosjektnedbrytningsstruktur. Tilsvarer bygningsdelstabellen</t>
  </si>
  <si>
    <t>Alle opsjoner som gjelder prosjektet må tas med. Hvis ingen opsjoner skriv "ingen opsjoner".</t>
  </si>
  <si>
    <t>Post nr.</t>
  </si>
  <si>
    <t>Beskrivelse</t>
  </si>
  <si>
    <t>Opsjon for 217 drenering</t>
  </si>
  <si>
    <t>Opsjon for 217 isolering før drenering</t>
  </si>
  <si>
    <t>Sum opsjoner (ekskl. mva.)</t>
  </si>
  <si>
    <t>Opsjoner som utløses ved kontraktinngåelse inngår i kontraktssum.</t>
  </si>
  <si>
    <t>3. PRISSKJEMA - REGNINGSARBEID</t>
  </si>
  <si>
    <t>3.1 Generelt</t>
  </si>
  <si>
    <t>Leverandøren oppgir her timepriser og påslag for regningsarbeid som ikke er oppgitt med timepriser.</t>
  </si>
  <si>
    <t>3.2 Regningsarbeid rådgivere</t>
  </si>
  <si>
    <t>Alle timepriser skal gis inklusive alle påslag og eksklusiv merverdiavgift.</t>
  </si>
  <si>
    <t>Alle administrasjonskostnader som bilkjøring, telefon og lignende forutsettes inkludert i timeprisene.</t>
  </si>
  <si>
    <t>Reisekostnader og reisetid til og i Oslo forutsettes også inkludert i timeprisene.</t>
  </si>
  <si>
    <t>Fag</t>
  </si>
  <si>
    <t>Pris per time</t>
  </si>
  <si>
    <t>Antall timer*</t>
  </si>
  <si>
    <t>Prosjekteringsleder</t>
  </si>
  <si>
    <t>VVS-teknikk</t>
  </si>
  <si>
    <t>Miljø</t>
  </si>
  <si>
    <t>Energi</t>
  </si>
  <si>
    <t>BIM</t>
  </si>
  <si>
    <t>Sum regningsarbeid rådgivere (ekskl. mva.)</t>
  </si>
  <si>
    <t>3.3 Regningsarbeid fagarbeidere/håndverkere</t>
  </si>
  <si>
    <t>Leverandøren oppgir her timepris. Timesatsene skal i tillegg til lønn inkludere alle nødvendige kostnader med å utføre arbeidet,</t>
  </si>
  <si>
    <t>slik som sosiale utgifter, tariffestede godtgjørelser, tilrettelegging av arbeidene, og i tillegg indirekte kostnader og fortjeneste mv.</t>
  </si>
  <si>
    <t>Grunnarbeider</t>
  </si>
  <si>
    <t>Betongarbeider</t>
  </si>
  <si>
    <t>Anleggsgartner</t>
  </si>
  <si>
    <t>Murer / flislegger</t>
  </si>
  <si>
    <t>Tømrer / snekker</t>
  </si>
  <si>
    <t>Blikkenslager</t>
  </si>
  <si>
    <t>Taktekker</t>
  </si>
  <si>
    <t>Maler</t>
  </si>
  <si>
    <t>Elektriker</t>
  </si>
  <si>
    <t>Rørlegger</t>
  </si>
  <si>
    <t>Rivearbeider</t>
  </si>
  <si>
    <t>Hjelpearbeider</t>
  </si>
  <si>
    <t>Lærling</t>
  </si>
  <si>
    <t>Sum regningsarbeid fagarbeidere (ekskl. mva.)</t>
  </si>
  <si>
    <t>3.4 Annet regningsarbeid</t>
  </si>
  <si>
    <t>Annet regningsarbeid</t>
  </si>
  <si>
    <t>Prosentsats (påslag)</t>
  </si>
  <si>
    <t>Anslått beløp*</t>
  </si>
  <si>
    <t>Innkjøpte tjenester og materialer avregnes med netto selvkost eks mva. tillagt %</t>
  </si>
  <si>
    <t>Vederlag for entreprenørens koordinerings-ansvar for administrerte sideentreprenører</t>
  </si>
  <si>
    <t>Sum annet regningsarbeid (ekskl. mva.)</t>
  </si>
  <si>
    <t>*Dette er et anslag som legges til grunn for evalueringen og er ikke bindende for byggherren.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</si>
</sst>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kr&quot;\ * #,##0.00_ ;_ &quot;kr&quot;\ * \-#,##0.00_ ;_ &quot;kr&quot;\ * &quot;-&quot;??_ ;_ @_ "/>
    <numFmt numFmtId="165" formatCode="#,##0;\(#,##0\);\-"/>
  </numFmts>
  <fonts count="31">
    <font>
      <sz val="11"/>
      <color theme="1"/>
      <name val="Calibri"/>
      <family val="2"/>
      <charset val="1"/>
    </font>
    <font>
      <sz val="11"/>
      <color theme="1"/>
      <name val="Aptos Display"/>
      <family val="2"/>
      <scheme val="minor"/>
    </font>
    <font>
      <sz val="11"/>
      <color theme="1"/>
      <name val="Aptos Display"/>
      <family val="2"/>
      <scheme val="minor"/>
    </font>
    <font>
      <sz val="11"/>
      <color theme="1"/>
      <name val="Aptos Display"/>
      <family val="2"/>
    </font>
    <font>
      <b/>
      <sz val="12"/>
      <name val="Aptos Display"/>
      <family val="2"/>
    </font>
    <font>
      <i/>
      <sz val="10"/>
      <name val="Aptos Display"/>
      <family val="2"/>
    </font>
    <font>
      <b/>
      <sz val="11"/>
      <name val="Aptos Display"/>
      <family val="2"/>
    </font>
    <font>
      <i/>
      <sz val="9"/>
      <name val="Aptos Display"/>
      <family val="2"/>
    </font>
    <font>
      <sz val="11"/>
      <color theme="1"/>
      <name val="Aptos"/>
      <family val="2"/>
    </font>
    <font>
      <b/>
      <sz val="11"/>
      <name val="Aptos"/>
      <family val="2"/>
    </font>
    <font>
      <sz val="11"/>
      <color rgb="FF008000"/>
      <name val="Aptos"/>
      <family val="2"/>
    </font>
    <font>
      <sz val="11"/>
      <color rgb="FF0000FF"/>
      <name val="Aptos Mono"/>
      <family val="3"/>
    </font>
    <font>
      <sz val="11"/>
      <color rgb="FF000000"/>
      <name val="Aptos Mono"/>
      <family val="3"/>
    </font>
    <font>
      <sz val="11"/>
      <color theme="1"/>
      <name val="Aptos Mono"/>
      <family val="3"/>
    </font>
    <font>
      <i/>
      <sz val="10"/>
      <name val="Aptos Display"/>
      <family val="2"/>
      <scheme val="minor"/>
    </font>
    <font>
      <b/>
      <sz val="11"/>
      <name val="Aptos Display"/>
      <family val="2"/>
      <scheme val="minor"/>
    </font>
    <font>
      <sz val="11"/>
      <color rgb="FF0000FF"/>
      <name val="Aptos Display"/>
      <family val="2"/>
      <scheme val="minor"/>
    </font>
    <font>
      <sz val="11"/>
      <color rgb="FF008000"/>
      <name val="Aptos Display"/>
      <family val="2"/>
      <scheme val="minor"/>
    </font>
    <font>
      <b/>
      <sz val="11"/>
      <name val="Aptos Mono"/>
      <family val="3"/>
    </font>
    <font>
      <i/>
      <sz val="9"/>
      <name val="Aptos Display"/>
      <family val="2"/>
      <scheme val="minor"/>
    </font>
    <font>
      <b/>
      <sz val="12"/>
      <name val="Aptos Display"/>
      <family val="2"/>
      <scheme val="minor"/>
    </font>
    <font>
      <b/>
      <sz val="14"/>
      <color theme="0"/>
      <name val="Aptos Display"/>
      <family val="2"/>
    </font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11"/>
      <name val="Aptos Display"/>
      <family val="2"/>
      <scheme val="minor"/>
    </font>
    <font>
      <sz val="11"/>
      <name val="Aptos Mono"/>
      <family val="3"/>
    </font>
    <font>
      <sz val="11"/>
      <color rgb="FF0000FF"/>
      <name val="Aptos Mono"/>
      <family val="2"/>
    </font>
    <font>
      <sz val="11"/>
      <name val="Calibri"/>
      <family val="2"/>
      <charset val="1"/>
    </font>
    <font>
      <sz val="10"/>
      <name val="Aptos"/>
      <family val="2"/>
    </font>
    <font>
      <i/>
      <sz val="11"/>
      <name val="Aptos"/>
      <family val="2"/>
    </font>
    <font>
      <b/>
      <sz val="14"/>
      <name val="Aptos Display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2CC"/>
        <bgColor rgb="FFE7E6E6"/>
      </patternFill>
    </fill>
    <fill>
      <patternFill patternType="solid">
        <fgColor rgb="FFD9E1F2"/>
        <bgColor rgb="FFE7E6E6"/>
      </patternFill>
    </fill>
    <fill>
      <patternFill patternType="solid">
        <fgColor rgb="FFE7E6E6"/>
        <bgColor rgb="FFD9E1F2"/>
      </patternFill>
    </fill>
    <fill>
      <patternFill patternType="solid">
        <fgColor rgb="FFC6E0B4"/>
        <bgColor rgb="FFD9E1F2"/>
      </patternFill>
    </fill>
    <fill>
      <patternFill patternType="solid">
        <fgColor theme="3"/>
        <bgColor indexed="64"/>
      </patternFill>
    </fill>
    <fill>
      <patternFill patternType="solid">
        <fgColor theme="0"/>
        <bgColor rgb="FFE7E6E6"/>
      </patternFill>
    </fill>
    <fill>
      <patternFill patternType="solid">
        <fgColor theme="0" tint="-4.9989318521683403E-2"/>
        <bgColor rgb="FFD9E1F2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D9E1F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/>
    <xf numFmtId="0" fontId="6" fillId="0" borderId="1" xfId="0" applyFont="1" applyBorder="1"/>
    <xf numFmtId="0" fontId="8" fillId="0" borderId="0" xfId="0" applyFont="1"/>
    <xf numFmtId="165" fontId="10" fillId="0" borderId="0" xfId="0" applyNumberFormat="1" applyFont="1"/>
    <xf numFmtId="165" fontId="12" fillId="0" borderId="1" xfId="0" applyNumberFormat="1" applyFont="1" applyBorder="1" applyAlignment="1">
      <alignment horizontal="right" vertical="center"/>
    </xf>
    <xf numFmtId="165" fontId="12" fillId="4" borderId="1" xfId="0" applyNumberFormat="1" applyFont="1" applyFill="1" applyBorder="1" applyAlignment="1">
      <alignment horizontal="right" vertical="center"/>
    </xf>
    <xf numFmtId="165" fontId="12" fillId="5" borderId="1" xfId="0" applyNumberFormat="1" applyFont="1" applyFill="1" applyBorder="1" applyAlignment="1">
      <alignment horizontal="right" vertical="center"/>
    </xf>
    <xf numFmtId="0" fontId="2" fillId="0" borderId="0" xfId="0" applyFont="1"/>
    <xf numFmtId="0" fontId="15" fillId="0" borderId="1" xfId="0" applyFont="1" applyBorder="1"/>
    <xf numFmtId="165" fontId="17" fillId="0" borderId="0" xfId="0" applyNumberFormat="1" applyFont="1"/>
    <xf numFmtId="0" fontId="13" fillId="0" borderId="0" xfId="0" applyFont="1"/>
    <xf numFmtId="0" fontId="20" fillId="0" borderId="1" xfId="0" applyFont="1" applyBorder="1"/>
    <xf numFmtId="165" fontId="12" fillId="2" borderId="1" xfId="0" applyNumberFormat="1" applyFont="1" applyFill="1" applyBorder="1" applyAlignment="1">
      <alignment horizontal="right" vertical="center"/>
    </xf>
    <xf numFmtId="0" fontId="9" fillId="0" borderId="1" xfId="0" applyFont="1" applyBorder="1"/>
    <xf numFmtId="0" fontId="9" fillId="3" borderId="2" xfId="0" applyFont="1" applyFill="1" applyBorder="1" applyAlignment="1" applyProtection="1">
      <alignment horizontal="center" vertical="center" wrapText="1"/>
      <protection locked="0"/>
    </xf>
    <xf numFmtId="164" fontId="11" fillId="2" borderId="1" xfId="1" applyFont="1" applyFill="1" applyBorder="1" applyAlignment="1" applyProtection="1">
      <alignment horizontal="right" vertical="center"/>
      <protection locked="0"/>
    </xf>
    <xf numFmtId="0" fontId="15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right" vertical="center" wrapText="1"/>
    </xf>
    <xf numFmtId="0" fontId="18" fillId="4" borderId="1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 applyProtection="1">
      <alignment horizontal="center" vertical="center" wrapText="1"/>
      <protection locked="0"/>
    </xf>
    <xf numFmtId="165" fontId="11" fillId="2" borderId="1" xfId="0" applyNumberFormat="1" applyFont="1" applyFill="1" applyBorder="1" applyAlignment="1" applyProtection="1">
      <alignment horizontal="right" vertical="center"/>
      <protection locked="0"/>
    </xf>
    <xf numFmtId="0" fontId="3" fillId="0" borderId="5" xfId="0" applyFont="1" applyBorder="1"/>
    <xf numFmtId="165" fontId="12" fillId="0" borderId="6" xfId="0" applyNumberFormat="1" applyFont="1" applyBorder="1" applyAlignment="1">
      <alignment horizontal="right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1" fontId="6" fillId="3" borderId="2" xfId="0" applyNumberFormat="1" applyFont="1" applyFill="1" applyBorder="1" applyAlignment="1">
      <alignment horizontal="center" vertical="center" wrapText="1"/>
    </xf>
    <xf numFmtId="164" fontId="6" fillId="3" borderId="7" xfId="1" applyFont="1" applyFill="1" applyBorder="1" applyAlignment="1">
      <alignment horizontal="center" vertical="center" wrapText="1"/>
    </xf>
    <xf numFmtId="164" fontId="12" fillId="0" borderId="6" xfId="1" applyFont="1" applyBorder="1" applyAlignment="1">
      <alignment horizontal="right" vertical="center"/>
    </xf>
    <xf numFmtId="164" fontId="12" fillId="0" borderId="10" xfId="1" applyFont="1" applyBorder="1" applyAlignment="1">
      <alignment horizontal="right" vertical="center"/>
    </xf>
    <xf numFmtId="0" fontId="3" fillId="0" borderId="3" xfId="0" applyFont="1" applyBorder="1"/>
    <xf numFmtId="9" fontId="11" fillId="2" borderId="1" xfId="2" applyFont="1" applyFill="1" applyBorder="1" applyAlignment="1" applyProtection="1">
      <alignment horizontal="right" vertical="center"/>
      <protection locked="0"/>
    </xf>
    <xf numFmtId="164" fontId="6" fillId="3" borderId="2" xfId="1" applyFont="1" applyFill="1" applyBorder="1" applyAlignment="1" applyProtection="1">
      <alignment horizontal="center" vertical="center" wrapText="1"/>
      <protection locked="0"/>
    </xf>
    <xf numFmtId="164" fontId="11" fillId="2" borderId="9" xfId="1" applyFont="1" applyFill="1" applyBorder="1" applyAlignment="1" applyProtection="1">
      <alignment horizontal="right" vertical="center"/>
      <protection locked="0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0" fontId="16" fillId="7" borderId="0" xfId="0" applyFont="1" applyFill="1" applyAlignment="1">
      <alignment horizontal="right"/>
    </xf>
    <xf numFmtId="1" fontId="25" fillId="7" borderId="1" xfId="0" applyNumberFormat="1" applyFont="1" applyFill="1" applyBorder="1" applyAlignment="1">
      <alignment horizontal="right" vertical="center"/>
    </xf>
    <xf numFmtId="1" fontId="25" fillId="7" borderId="9" xfId="0" applyNumberFormat="1" applyFont="1" applyFill="1" applyBorder="1" applyAlignment="1">
      <alignment horizontal="right" vertical="center"/>
    </xf>
    <xf numFmtId="0" fontId="9" fillId="3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165" fontId="11" fillId="8" borderId="6" xfId="0" applyNumberFormat="1" applyFont="1" applyFill="1" applyBorder="1" applyAlignment="1" applyProtection="1">
      <alignment horizontal="right" vertical="center"/>
      <protection locked="0"/>
    </xf>
    <xf numFmtId="0" fontId="27" fillId="0" borderId="0" xfId="0" applyFont="1"/>
    <xf numFmtId="0" fontId="24" fillId="0" borderId="0" xfId="0" applyFont="1"/>
    <xf numFmtId="0" fontId="28" fillId="0" borderId="0" xfId="0" applyFont="1"/>
    <xf numFmtId="0" fontId="6" fillId="3" borderId="4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5" xfId="0" applyFont="1" applyBorder="1" applyAlignment="1">
      <alignment horizontal="left" vertical="center" wrapText="1"/>
    </xf>
    <xf numFmtId="0" fontId="30" fillId="10" borderId="0" xfId="0" applyFont="1" applyFill="1" applyAlignment="1">
      <alignment horizontal="left" vertical="center"/>
    </xf>
    <xf numFmtId="0" fontId="15" fillId="3" borderId="1" xfId="0" applyFont="1" applyFill="1" applyBorder="1" applyAlignment="1">
      <alignment vertical="center" wrapText="1"/>
    </xf>
    <xf numFmtId="0" fontId="8" fillId="9" borderId="0" xfId="0" applyFont="1" applyFill="1"/>
    <xf numFmtId="0" fontId="15" fillId="3" borderId="2" xfId="0" applyFont="1" applyFill="1" applyBorder="1" applyAlignment="1">
      <alignment horizontal="left" vertical="center" wrapText="1"/>
    </xf>
    <xf numFmtId="0" fontId="24" fillId="7" borderId="1" xfId="0" applyFont="1" applyFill="1" applyBorder="1" applyAlignment="1">
      <alignment horizontal="left" wrapText="1"/>
    </xf>
    <xf numFmtId="2" fontId="15" fillId="3" borderId="2" xfId="0" applyNumberFormat="1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9" fillId="0" borderId="9" xfId="0" applyFont="1" applyBorder="1" applyAlignment="1">
      <alignment horizontal="left"/>
    </xf>
    <xf numFmtId="49" fontId="11" fillId="7" borderId="1" xfId="0" applyNumberFormat="1" applyFont="1" applyFill="1" applyBorder="1" applyAlignment="1" applyProtection="1">
      <alignment horizontal="right" vertical="center" wrapText="1"/>
      <protection locked="0"/>
    </xf>
    <xf numFmtId="165" fontId="11" fillId="11" borderId="7" xfId="0" applyNumberFormat="1" applyFont="1" applyFill="1" applyBorder="1" applyAlignment="1" applyProtection="1">
      <alignment horizontal="right" vertical="center"/>
      <protection locked="0"/>
    </xf>
    <xf numFmtId="165" fontId="11" fillId="11" borderId="6" xfId="0" applyNumberFormat="1" applyFont="1" applyFill="1" applyBorder="1" applyAlignment="1" applyProtection="1">
      <alignment horizontal="right" vertical="center"/>
      <protection locked="0"/>
    </xf>
    <xf numFmtId="165" fontId="11" fillId="11" borderId="10" xfId="0" applyNumberFormat="1" applyFont="1" applyFill="1" applyBorder="1" applyAlignment="1" applyProtection="1">
      <alignment horizontal="right" vertical="center"/>
      <protection locked="0"/>
    </xf>
    <xf numFmtId="49" fontId="26" fillId="7" borderId="2" xfId="1" applyNumberFormat="1" applyFont="1" applyFill="1" applyBorder="1" applyAlignment="1" applyProtection="1">
      <alignment horizontal="right" vertical="center" wrapText="1"/>
      <protection locked="0"/>
    </xf>
    <xf numFmtId="0" fontId="1" fillId="10" borderId="0" xfId="0" applyFont="1" applyFill="1"/>
    <xf numFmtId="0" fontId="21" fillId="6" borderId="0" xfId="0" applyFont="1" applyFill="1" applyAlignment="1">
      <alignment vertical="center"/>
    </xf>
    <xf numFmtId="0" fontId="15" fillId="3" borderId="1" xfId="0" applyFont="1" applyFill="1" applyBorder="1" applyAlignment="1">
      <alignment horizontal="left" vertical="center" wrapText="1"/>
    </xf>
    <xf numFmtId="0" fontId="21" fillId="6" borderId="0" xfId="0" applyFont="1" applyFill="1" applyAlignment="1">
      <alignment horizontal="left"/>
    </xf>
    <xf numFmtId="165" fontId="25" fillId="10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1" fillId="6" borderId="0" xfId="0" applyFont="1" applyFill="1" applyAlignment="1"/>
    <xf numFmtId="0" fontId="14" fillId="0" borderId="0" xfId="0" applyFont="1" applyAlignment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9" fillId="0" borderId="0" xfId="0" applyFont="1" applyAlignment="1"/>
    <xf numFmtId="0" fontId="29" fillId="9" borderId="0" xfId="0" applyFont="1" applyFill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/>
  </cellXfs>
  <cellStyles count="3">
    <cellStyle name="Normal" xfId="0" builtinId="0"/>
    <cellStyle name="Prosent" xfId="2" builtinId="5"/>
    <cellStyle name="Valuta" xfId="1" builtinId="4"/>
  </cellStyles>
  <dxfs count="5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Mono"/>
        <family val="3"/>
        <scheme val="none"/>
      </font>
      <numFmt numFmtId="165" formatCode="#,##0;\(#,##0\);\-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Mono"/>
        <family val="3"/>
        <scheme val="none"/>
      </font>
      <numFmt numFmtId="165" formatCode="#,##0;\(#,##0\);\-"/>
      <fill>
        <patternFill patternType="solid">
          <fgColor indexed="64"/>
          <bgColor theme="0" tint="-0.249977111117893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FF"/>
        <name val="Aptos Mono"/>
        <family val="3"/>
        <scheme val="none"/>
      </font>
      <fill>
        <patternFill patternType="solid">
          <fgColor rgb="FFE7E6E6"/>
          <bgColor rgb="FFFFF2CC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Display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"/>
        <family val="2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Display"/>
        <family val="2"/>
        <scheme val="none"/>
      </font>
      <fill>
        <patternFill patternType="solid">
          <fgColor rgb="FFE7E6E6"/>
          <bgColor rgb="FFD9E1F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Mono"/>
        <family val="3"/>
        <scheme val="none"/>
      </font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Mono"/>
        <family val="3"/>
        <scheme val="none"/>
      </font>
      <numFmt numFmtId="1" formatCode="0"/>
      <fill>
        <patternFill patternType="solid">
          <fgColor rgb="FFE7E6E6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FF"/>
        <name val="Aptos Mono"/>
        <family val="3"/>
        <scheme val="none"/>
      </font>
      <fill>
        <patternFill patternType="solid">
          <fgColor rgb="FFE7E6E6"/>
          <bgColor rgb="FFFFF2CC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Display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Display"/>
        <family val="2"/>
        <scheme val="none"/>
      </font>
      <numFmt numFmtId="0" formatCode="General"/>
      <alignment horizontal="left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Display"/>
        <family val="2"/>
        <scheme val="none"/>
      </font>
      <fill>
        <patternFill patternType="solid">
          <fgColor rgb="FFE7E6E6"/>
          <bgColor rgb="FFD9E1F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Mono"/>
        <family val="3"/>
        <scheme val="none"/>
      </font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Mono"/>
        <family val="3"/>
        <scheme val="none"/>
      </font>
      <numFmt numFmtId="1" formatCode="0"/>
      <fill>
        <patternFill patternType="solid">
          <fgColor rgb="FFE7E6E6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FF"/>
        <name val="Aptos Mono"/>
        <family val="3"/>
        <scheme val="none"/>
      </font>
      <fill>
        <patternFill patternType="solid">
          <fgColor rgb="FFE7E6E6"/>
          <bgColor rgb="FFFFF2CC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Display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Display"/>
        <family val="2"/>
        <scheme val="none"/>
      </font>
      <numFmt numFmtId="0" formatCode="General"/>
      <alignment horizontal="left" vertical="center" textRotation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Display"/>
        <family val="2"/>
        <scheme val="none"/>
      </font>
      <fill>
        <patternFill patternType="solid">
          <fgColor rgb="FFE7E6E6"/>
          <bgColor rgb="FFD9E1F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>
          <bgColor rgb="FFFFF2CC"/>
        </patternFill>
      </fill>
    </dxf>
    <dxf>
      <fill>
        <patternFill>
          <bgColor rgb="FFFFF2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FF"/>
        <name val="Aptos Mono"/>
        <family val="2"/>
        <scheme val="none"/>
      </font>
      <numFmt numFmtId="30" formatCode="@"/>
      <fill>
        <patternFill patternType="solid">
          <fgColor rgb="FFE7E6E6"/>
          <bgColor theme="0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FF"/>
        <name val="Aptos Mono"/>
        <family val="3"/>
        <scheme val="none"/>
      </font>
      <fill>
        <patternFill patternType="solid">
          <fgColor rgb="FFE7E6E6"/>
          <bgColor rgb="FFFFF2CC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Display"/>
        <family val="2"/>
        <scheme val="minor"/>
      </font>
      <fill>
        <patternFill patternType="solid">
          <fgColor rgb="FFE7E6E6"/>
          <bgColor theme="0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"/>
        <family val="2"/>
        <scheme val="none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border outline="0">
        <top style="thin">
          <color auto="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"/>
        <family val="2"/>
        <scheme val="none"/>
      </font>
      <fill>
        <patternFill patternType="solid">
          <fgColor rgb="FFE7E6E6"/>
          <bgColor rgb="FFD9E1F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locked="1" hidden="0"/>
    </dxf>
    <dxf>
      <fill>
        <patternFill>
          <bgColor rgb="FFFFF2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FF"/>
        <name val="Aptos Mono"/>
        <family val="3"/>
        <scheme val="none"/>
      </font>
      <numFmt numFmtId="165" formatCode="#,##0;\(#,##0\);\-"/>
      <fill>
        <patternFill patternType="solid">
          <fgColor rgb="FFD9E1F2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FF"/>
        <name val="Aptos Mono"/>
        <family val="3"/>
        <scheme val="none"/>
      </font>
      <numFmt numFmtId="165" formatCode="#,##0;\(#,##0\);\-"/>
      <fill>
        <patternFill patternType="solid">
          <fgColor rgb="FFD9E1F2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FF"/>
        <name val="Aptos Mono"/>
        <family val="3"/>
        <scheme val="none"/>
      </font>
      <numFmt numFmtId="165" formatCode="#,##0;\(#,##0\);\-"/>
      <fill>
        <patternFill patternType="solid">
          <fgColor rgb="FFD9E1F2"/>
          <bgColor rgb="FFE7E6E6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 style="thin">
          <color auto="1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ptos Display"/>
        <family val="2"/>
        <scheme val="minor"/>
      </font>
      <alignment horizontal="left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ptos Display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Display"/>
        <family val="2"/>
        <scheme val="minor"/>
      </font>
      <alignment horizontal="left" textRotation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Display"/>
        <family val="2"/>
        <scheme val="minor"/>
      </font>
      <border diagonalUp="0" diagonalDown="0" outline="0">
        <left/>
        <right style="thin">
          <color auto="1"/>
        </right>
        <top/>
        <bottom style="thin">
          <color auto="1"/>
        </bottom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0" formatCode="@"/>
      <fill>
        <patternFill patternType="solid">
          <bgColor theme="0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left style="thin">
          <color auto="1"/>
        </left>
        <right style="thin">
          <color auto="1"/>
        </right>
      </border>
      <protection locked="0" hidden="0"/>
    </dxf>
    <dxf>
      <alignment horizontal="left" textRotation="0" indent="0" justifyLastLine="0" shrinkToFit="0" readingOrder="0"/>
      <border outline="0">
        <left style="thin">
          <color auto="1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Display"/>
        <family val="2"/>
        <scheme val="minor"/>
      </font>
      <numFmt numFmtId="2" formatCode="0.00"/>
      <alignment horizontal="left" textRotation="0" indent="0" justifyLastLine="0" shrinkToFit="0" readingOrder="0"/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border outline="0">
        <top style="thin">
          <color auto="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Display"/>
        <family val="2"/>
        <scheme val="minor"/>
      </font>
      <fill>
        <patternFill patternType="solid">
          <fgColor rgb="FFE7E6E6"/>
          <bgColor rgb="FFD9E1F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PivotStyle="PivotStyleLight16"/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6E0B4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  <color rgb="FFFFF2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19DB6C-3929-4CEF-B1E0-27E3855BE863}" name="tblFastpris_1" displayName="tblFastpris_1" ref="A5:D18" totalsRowShown="0" headerRowDxfId="53" headerRowBorderDxfId="51" tableBorderDxfId="52">
  <autoFilter ref="A5:D18" xr:uid="{B219DB6C-3929-4CEF-B1E0-27E3855BE863}">
    <filterColumn colId="0" hiddenButton="1"/>
    <filterColumn colId="1" hiddenButton="1"/>
    <filterColumn colId="2" hiddenButton="1"/>
    <filterColumn colId="3" hiddenButton="1"/>
  </autoFilter>
  <tableColumns count="4">
    <tableColumn id="1" xr3:uid="{B01CFB05-434E-4E28-9C3F-C3200D065E52}" name="PNS*" dataDxfId="50"/>
    <tableColumn id="2" xr3:uid="{941F28AC-5952-4752-BE79-B69A5CA39822}" name="Post" dataDxfId="49"/>
    <tableColumn id="3" xr3:uid="{1E68162B-9B20-4D04-B4E4-1C2C08B44D82}" name="Pris (NOK)" dataDxfId="48"/>
    <tableColumn id="4" xr3:uid="{F5A5CD4C-6B8B-4CDC-B3B4-DF77540A123E}" name="Kommentar" dataDxfId="4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5B44A57-37F4-4A38-A3BE-787133F21935}" name="tblFastpris_2" displayName="tblFastpris_2" ref="A20:D27" headerRowCount="0" totalsRowShown="0" headerRowBorderDxfId="45" tableBorderDxfId="46" totalsRowBorderDxfId="44">
  <tableColumns count="4">
    <tableColumn id="1" xr3:uid="{97CB9390-DD3F-4B26-9059-ECF8A2413F69}" name="Kolonne1" headerRowDxfId="43" dataDxfId="42"/>
    <tableColumn id="2" xr3:uid="{D688191C-E2CF-49C7-A01D-43046033A59E}" name="Kolonne2" headerRowDxfId="41" dataDxfId="40"/>
    <tableColumn id="3" xr3:uid="{A2C5FEA4-6751-4C63-8A09-99808A4ADA57}" name="Kolonne3" headerRowDxfId="39" dataDxfId="38"/>
    <tableColumn id="4" xr3:uid="{F4E4E5C6-97BE-45DC-930B-B397CFD8BD49}" name="Kolonne4" dataDxfId="3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8CAC6F-D180-463A-8663-27E0C82EB2D4}" name="tblOpsjoner" displayName="tblOpsjoner" ref="A5:D7" totalsRowShown="0" headerRowDxfId="35" headerRowBorderDxfId="33" tableBorderDxfId="34">
  <autoFilter ref="A5:D7" xr:uid="{6B8CAC6F-D180-463A-8663-27E0C82EB2D4}">
    <filterColumn colId="0" hiddenButton="1"/>
    <filterColumn colId="1" hiddenButton="1"/>
    <filterColumn colId="2" hiddenButton="1"/>
    <filterColumn colId="3" hiddenButton="1"/>
  </autoFilter>
  <tableColumns count="4">
    <tableColumn id="1" xr3:uid="{352F9995-572C-401A-9E53-8051A04372AB}" name="Post nr." dataDxfId="32">
      <calculatedColumnFormula>"2." &amp; (ROW()-ROW($B$6)+1)</calculatedColumnFormula>
    </tableColumn>
    <tableColumn id="2" xr3:uid="{2C882940-F15D-4BB1-B677-DD2ED4961B82}" name="Beskrivelse" dataDxfId="31"/>
    <tableColumn id="3" xr3:uid="{F070FE85-98B6-474D-96DC-EA95E9CEECFC}" name="Pris (NOK)" dataDxfId="30" dataCellStyle="Valuta"/>
    <tableColumn id="4" xr3:uid="{CAB823A5-6614-4E79-A429-2266C5383F83}" name="Kommentar" dataDxfId="29" dataCellStyle="Valuta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C66056D-22C1-4F2E-A456-1ABD3F65F269}" name="tblRådgivere" displayName="tblRådgivere" ref="A11:E20" totalsRowShown="0" headerRowDxfId="26" headerRowBorderDxfId="24" tableBorderDxfId="25" totalsRowBorderDxfId="23">
  <autoFilter ref="A11:E20" xr:uid="{2C66056D-22C1-4F2E-A456-1ABD3F65F269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9" xr3:uid="{DAE5C774-C993-486A-AED7-C38BE2CF5600}" name="Post nr." dataDxfId="22">
      <calculatedColumnFormula>"3.2." &amp; (ROW()-ROW($B$12)+1)</calculatedColumnFormula>
    </tableColumn>
    <tableColumn id="1" xr3:uid="{20971CC8-DFE4-4041-860D-85CD22C4B6F1}" name="Fag" dataDxfId="21"/>
    <tableColumn id="2" xr3:uid="{FD8AF330-54C9-4F3F-9A35-DBEDF1853948}" name="Pris per time" dataDxfId="20" dataCellStyle="Valuta"/>
    <tableColumn id="3" xr3:uid="{B2726979-4CEB-414E-ABC9-23BE27092E58}" name="Antall timer*" dataDxfId="19"/>
    <tableColumn id="4" xr3:uid="{AD76A098-7898-415D-AE20-7047524E0134}" name="Pris (NOK)" dataDxfId="18" dataCellStyle="Valuta">
      <calculatedColumnFormula>C12*D12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CBB63E5-F88F-4C23-9666-63B1A6D83183}" name="tblFagarbeidere" displayName="tblFagarbeidere" ref="A29:E42" totalsRowShown="0" headerRowDxfId="17" headerRowBorderDxfId="15" tableBorderDxfId="16" totalsRowBorderDxfId="14">
  <autoFilter ref="A29:E42" xr:uid="{4CBB63E5-F88F-4C23-9666-63B1A6D83183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5" xr3:uid="{9BCD63C2-C5B3-4093-9A0B-762EE12B30BD}" name="Post nr." dataDxfId="13">
      <calculatedColumnFormula>"3.3." &amp; (ROW()-ROW($B$30)+1)</calculatedColumnFormula>
    </tableColumn>
    <tableColumn id="1" xr3:uid="{14DFFFDC-3B7F-4A73-8DB7-0D1B644A1E20}" name="Fag" dataDxfId="12"/>
    <tableColumn id="2" xr3:uid="{775439AE-F657-428E-B9F4-8691A2EE119D}" name="Pris per time" dataDxfId="11" dataCellStyle="Valuta"/>
    <tableColumn id="3" xr3:uid="{3DB8312C-CFA9-4479-A6D8-B15E7150FD99}" name="Antall timer*" dataDxfId="10"/>
    <tableColumn id="4" xr3:uid="{23EB0F89-A9C9-4815-A2E1-334F0AE6B0ED}" name="Pris (NOK)" dataDxfId="9" dataCellStyle="Valuta">
      <calculatedColumnFormula>C30*D30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1C78928-A7DC-4BEF-B4CB-77FC3B6F408F}" name="tblPåslag" displayName="tblPåslag" ref="A48:E50" totalsRowShown="0" headerRowDxfId="8" headerRowBorderDxfId="6" tableBorderDxfId="7" totalsRowBorderDxfId="5">
  <autoFilter ref="A48:E50" xr:uid="{A1C78928-A7DC-4BEF-B4CB-77FC3B6F408F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5" xr3:uid="{83474CF1-72EA-4913-8553-487E558C1E4E}" name="Post nr." dataDxfId="4">
      <calculatedColumnFormula>"3.3." &amp; (ROW()-ROW($B$30)+1)</calculatedColumnFormula>
    </tableColumn>
    <tableColumn id="1" xr3:uid="{5E916616-5DC0-475F-815C-F1F1AC1045A6}" name="Annet regningsarbeid" dataDxfId="3"/>
    <tableColumn id="2" xr3:uid="{82BE957B-A54C-48B6-A308-B1C757878F29}" name="Prosentsats (påslag)" dataDxfId="2" dataCellStyle="Prosent"/>
    <tableColumn id="3" xr3:uid="{7B773535-C1D0-4F74-A1A5-4922BD7E9681}" name="Anslått beløp*" dataDxfId="1"/>
    <tableColumn id="4" xr3:uid="{FF4C2A4D-A146-4C3A-9377-13A9BFFE9FE4}" name="Pris (NOK)" dataDxfId="0">
      <calculatedColumnFormula>D49*(1+C49)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slobygg">
  <a:themeElements>
    <a:clrScheme name="Oslo Kommune">
      <a:dk1>
        <a:srgbClr val="000000"/>
      </a:dk1>
      <a:lt1>
        <a:srgbClr val="FFFFFF"/>
      </a:lt1>
      <a:dk2>
        <a:srgbClr val="2A2859"/>
      </a:dk2>
      <a:lt2>
        <a:srgbClr val="F8F0DD"/>
      </a:lt2>
      <a:accent1>
        <a:srgbClr val="034B45"/>
      </a:accent1>
      <a:accent2>
        <a:srgbClr val="4EF8B6"/>
      </a:accent2>
      <a:accent3>
        <a:srgbClr val="C7F6C9"/>
      </a:accent3>
      <a:accent4>
        <a:srgbClr val="6FE9FF"/>
      </a:accent4>
      <a:accent5>
        <a:srgbClr val="FF8274"/>
      </a:accent5>
      <a:accent6>
        <a:srgbClr val="F9C66B"/>
      </a:accent6>
      <a:hlink>
        <a:srgbClr val="000000"/>
      </a:hlink>
      <a:folHlink>
        <a:srgbClr val="000000"/>
      </a:folHlink>
    </a:clrScheme>
    <a:fontScheme name="Egendefinert 1">
      <a:majorFont>
        <a:latin typeface="Aptos Display"/>
        <a:ea typeface=""/>
        <a:cs typeface=""/>
      </a:majorFont>
      <a:minorFont>
        <a:latin typeface="Aptos Display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>
          <a:solidFill>
            <a:schemeClr val="phClr"/>
          </a:solidFill>
          <a:prstDash val="solid"/>
          <a:miter lim="800000"/>
        </a:ln>
        <a:ln w="12700" cap="flat" cmpd="sng">
          <a:solidFill>
            <a:schemeClr val="phClr"/>
          </a:solidFill>
          <a:prstDash val="solid"/>
          <a:miter lim="800000"/>
        </a:ln>
        <a:ln w="19050" cap="flat" cmpd="sng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E29"/>
  <sheetViews>
    <sheetView showGridLines="0" tabSelected="1" zoomScale="130" zoomScaleNormal="130" workbookViewId="0">
      <selection activeCell="D23" sqref="D23"/>
    </sheetView>
  </sheetViews>
  <sheetFormatPr defaultColWidth="8.7109375" defaultRowHeight="15"/>
  <cols>
    <col min="1" max="1" width="50" style="8" customWidth="1"/>
    <col min="2" max="2" width="38.140625" style="8" customWidth="1"/>
    <col min="3" max="3" width="4.42578125" style="8" customWidth="1"/>
    <col min="4" max="4" width="50.85546875" style="8" customWidth="1"/>
    <col min="5" max="16384" width="8.7109375" style="8"/>
  </cols>
  <sheetData>
    <row r="1" spans="1:5" ht="30.75" customHeight="1">
      <c r="A1" s="67" t="s">
        <v>0</v>
      </c>
      <c r="B1" s="67"/>
      <c r="C1" s="71"/>
      <c r="D1" s="53" t="s">
        <v>1</v>
      </c>
      <c r="E1" s="72"/>
    </row>
    <row r="2" spans="1:5">
      <c r="A2" s="72"/>
      <c r="B2" s="72"/>
      <c r="C2" s="72"/>
      <c r="D2" s="66" t="s">
        <v>2</v>
      </c>
      <c r="E2" s="72"/>
    </row>
    <row r="3" spans="1:5">
      <c r="A3" s="54" t="s">
        <v>3</v>
      </c>
      <c r="B3" s="18" t="s">
        <v>4</v>
      </c>
      <c r="C3" s="72"/>
      <c r="D3" s="66" t="s">
        <v>5</v>
      </c>
      <c r="E3" s="72"/>
    </row>
    <row r="4" spans="1:5">
      <c r="A4" s="54" t="s">
        <v>6</v>
      </c>
      <c r="B4" s="18" t="s">
        <v>7</v>
      </c>
      <c r="C4" s="72"/>
      <c r="D4" s="66" t="s">
        <v>8</v>
      </c>
      <c r="E4" s="72"/>
    </row>
    <row r="5" spans="1:5">
      <c r="A5" s="72"/>
      <c r="B5" s="36"/>
      <c r="C5" s="72"/>
      <c r="D5" s="66"/>
      <c r="E5" s="72"/>
    </row>
    <row r="6" spans="1:5">
      <c r="A6" s="54" t="s">
        <v>9</v>
      </c>
      <c r="B6" s="18"/>
      <c r="C6" s="72"/>
      <c r="D6" s="66" t="s">
        <v>10</v>
      </c>
      <c r="E6" s="72"/>
    </row>
    <row r="7" spans="1:5">
      <c r="A7" s="72"/>
      <c r="B7" s="72"/>
      <c r="C7" s="72"/>
      <c r="D7" s="66" t="s">
        <v>11</v>
      </c>
      <c r="E7" s="72"/>
    </row>
    <row r="8" spans="1:5" ht="15" customHeight="1">
      <c r="A8" s="68" t="s">
        <v>12</v>
      </c>
      <c r="B8" s="68"/>
      <c r="C8" s="72"/>
      <c r="D8" s="66" t="s">
        <v>13</v>
      </c>
      <c r="E8" s="72"/>
    </row>
    <row r="9" spans="1:5">
      <c r="A9" s="17" t="s">
        <v>14</v>
      </c>
      <c r="B9" s="18"/>
      <c r="C9" s="72"/>
      <c r="D9" s="66" t="s">
        <v>15</v>
      </c>
      <c r="E9" s="72"/>
    </row>
    <row r="10" spans="1:5">
      <c r="A10" s="73" t="s">
        <v>16</v>
      </c>
      <c r="B10" s="5">
        <f>_xlfn.XLOOKUP("*Sum entre*", '1.1 Fastpris'!B:B, '1.1 Fastpris'!C:C, "", 2)</f>
        <v>0</v>
      </c>
      <c r="C10" s="72"/>
      <c r="D10" s="66"/>
      <c r="E10" s="72"/>
    </row>
    <row r="11" spans="1:5">
      <c r="A11" s="17" t="s">
        <v>17</v>
      </c>
      <c r="B11" s="19"/>
      <c r="C11" s="72"/>
      <c r="D11" s="66" t="s">
        <v>18</v>
      </c>
      <c r="E11" s="72"/>
    </row>
    <row r="12" spans="1:5">
      <c r="A12" s="73" t="s">
        <v>19</v>
      </c>
      <c r="B12" s="5">
        <f>_xlfn.XLOOKUP("*Sum opsjoner*", '2 Opsjoner'!B:B, '2 Opsjoner'!C:C, "", 2)</f>
        <v>0</v>
      </c>
      <c r="C12" s="72"/>
      <c r="D12" s="66" t="s">
        <v>20</v>
      </c>
      <c r="E12" s="72"/>
    </row>
    <row r="13" spans="1:5">
      <c r="A13" s="17" t="s">
        <v>21</v>
      </c>
      <c r="B13" s="18"/>
      <c r="C13" s="72"/>
      <c r="D13" s="66"/>
      <c r="E13" s="72"/>
    </row>
    <row r="14" spans="1:5">
      <c r="A14" s="73" t="s">
        <v>22</v>
      </c>
      <c r="B14" s="5">
        <f>_xlfn.XLOOKUP("*Sum regningsarbeid rådgivere*", '3 Regningsarbeid'!A:A, '3 Regningsarbeid'!E:E, "", 2)</f>
        <v>0</v>
      </c>
      <c r="C14" s="72"/>
      <c r="D14" s="66"/>
      <c r="E14" s="72"/>
    </row>
    <row r="15" spans="1:5">
      <c r="A15" s="73" t="s">
        <v>23</v>
      </c>
      <c r="B15" s="5">
        <f>_xlfn.XLOOKUP("*Sum regningsarbeid fag*", '3 Regningsarbeid'!A:A, '3 Regningsarbeid'!E:E, "", 2)</f>
        <v>0</v>
      </c>
      <c r="C15" s="72"/>
      <c r="D15" s="66"/>
      <c r="E15" s="72"/>
    </row>
    <row r="16" spans="1:5">
      <c r="A16" s="73" t="s">
        <v>24</v>
      </c>
      <c r="B16" s="5">
        <f>_xlfn.XLOOKUP("*Sum annet*", '3 Regningsarbeid'!A:A, '3 Regningsarbeid'!E:E, "", 2)</f>
        <v>400000</v>
      </c>
      <c r="C16" s="72"/>
      <c r="D16" s="66"/>
      <c r="E16" s="72"/>
    </row>
    <row r="17" spans="1:4">
      <c r="A17" s="17" t="s">
        <v>25</v>
      </c>
      <c r="B17" s="7">
        <f>SUM(B10:B16)</f>
        <v>400000</v>
      </c>
      <c r="C17" s="72"/>
      <c r="D17" s="66"/>
    </row>
    <row r="18" spans="1:4">
      <c r="A18" s="44"/>
      <c r="B18" s="45"/>
      <c r="C18" s="72"/>
      <c r="D18" s="66"/>
    </row>
    <row r="19" spans="1:4">
      <c r="A19" s="45"/>
      <c r="B19" s="45"/>
      <c r="C19" s="72"/>
      <c r="D19" s="66"/>
    </row>
    <row r="20" spans="1:4" ht="14.45" customHeight="1">
      <c r="A20" s="44"/>
      <c r="B20" s="45"/>
      <c r="C20" s="44"/>
      <c r="D20" s="72"/>
    </row>
    <row r="21" spans="1:4" ht="14.45" customHeight="1">
      <c r="A21" s="45"/>
      <c r="B21" s="45"/>
      <c r="C21" s="45"/>
      <c r="D21" s="72"/>
    </row>
    <row r="22" spans="1:4" ht="14.45" customHeight="1">
      <c r="A22" s="44"/>
      <c r="B22" s="45"/>
      <c r="C22" s="44"/>
      <c r="D22" s="44"/>
    </row>
    <row r="23" spans="1:4" ht="14.45" customHeight="1">
      <c r="A23" s="45"/>
      <c r="B23" s="45"/>
      <c r="C23" s="45"/>
      <c r="D23" s="45"/>
    </row>
    <row r="24" spans="1:4" ht="14.45" customHeight="1">
      <c r="A24" s="44"/>
      <c r="B24" s="45"/>
      <c r="C24" s="44"/>
      <c r="D24" s="44"/>
    </row>
    <row r="25" spans="1:4" ht="14.45" customHeight="1">
      <c r="A25" s="45"/>
      <c r="B25" s="45"/>
      <c r="C25" s="45"/>
      <c r="D25" s="45"/>
    </row>
    <row r="26" spans="1:4" ht="14.45" customHeight="1">
      <c r="A26" s="44"/>
      <c r="B26" s="45"/>
      <c r="C26" s="44"/>
      <c r="D26" s="44"/>
    </row>
    <row r="27" spans="1:4" ht="14.45" customHeight="1">
      <c r="A27" s="45"/>
      <c r="B27" s="45"/>
      <c r="C27" s="45"/>
      <c r="D27" s="45"/>
    </row>
    <row r="28" spans="1:4" ht="14.45" customHeight="1">
      <c r="A28" s="72"/>
      <c r="B28" s="72"/>
      <c r="C28" s="44"/>
      <c r="D28" s="44"/>
    </row>
    <row r="29" spans="1:4">
      <c r="A29" s="72"/>
      <c r="B29" s="72"/>
      <c r="C29" s="45"/>
      <c r="D29" s="45"/>
    </row>
  </sheetData>
  <mergeCells count="2">
    <mergeCell ref="A1:B1"/>
    <mergeCell ref="A8:B8"/>
  </mergeCells>
  <pageMargins left="0.75" right="0.75" top="1" bottom="1" header="0.511811023622047" footer="0.511811023622047"/>
  <pageSetup paperSize="9" scale="6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2"/>
  <dimension ref="A1:D995"/>
  <sheetViews>
    <sheetView showGridLines="0" topLeftCell="A13" zoomScale="130" zoomScaleNormal="130" workbookViewId="0">
      <selection activeCell="C23" sqref="C23"/>
    </sheetView>
  </sheetViews>
  <sheetFormatPr defaultColWidth="8.7109375" defaultRowHeight="15"/>
  <cols>
    <col min="1" max="1" width="10" style="8" customWidth="1"/>
    <col min="2" max="2" width="50" style="8" customWidth="1"/>
    <col min="3" max="3" width="18" style="8" customWidth="1"/>
    <col min="4" max="4" width="35.140625" style="8" customWidth="1"/>
    <col min="5" max="16384" width="8.7109375" style="8"/>
  </cols>
  <sheetData>
    <row r="1" spans="1:4" ht="18.75">
      <c r="A1" s="74" t="s">
        <v>26</v>
      </c>
      <c r="B1" s="74"/>
      <c r="C1" s="74"/>
      <c r="D1" s="72"/>
    </row>
    <row r="3" spans="1:4">
      <c r="A3" s="75" t="s">
        <v>27</v>
      </c>
      <c r="B3" s="75"/>
      <c r="C3" s="75"/>
      <c r="D3" s="72"/>
    </row>
    <row r="5" spans="1:4">
      <c r="A5" s="58" t="s">
        <v>28</v>
      </c>
      <c r="B5" s="56" t="s">
        <v>29</v>
      </c>
      <c r="C5" s="20" t="s">
        <v>30</v>
      </c>
      <c r="D5" s="20" t="s">
        <v>31</v>
      </c>
    </row>
    <row r="6" spans="1:4">
      <c r="A6" s="76">
        <v>1</v>
      </c>
      <c r="B6" s="77" t="s">
        <v>32</v>
      </c>
      <c r="C6" s="21"/>
      <c r="D6" s="61"/>
    </row>
    <row r="7" spans="1:4">
      <c r="A7" s="76">
        <v>2</v>
      </c>
      <c r="B7" s="77" t="s">
        <v>33</v>
      </c>
      <c r="C7" s="21"/>
      <c r="D7" s="61"/>
    </row>
    <row r="8" spans="1:4">
      <c r="A8" s="76">
        <v>21</v>
      </c>
      <c r="B8" s="77" t="s">
        <v>34</v>
      </c>
      <c r="C8" s="21"/>
      <c r="D8" s="61"/>
    </row>
    <row r="9" spans="1:4">
      <c r="A9" s="76">
        <v>3</v>
      </c>
      <c r="B9" s="77" t="s">
        <v>35</v>
      </c>
      <c r="C9" s="21"/>
      <c r="D9" s="61"/>
    </row>
    <row r="10" spans="1:4">
      <c r="A10" s="76">
        <v>4</v>
      </c>
      <c r="B10" s="77" t="s">
        <v>36</v>
      </c>
      <c r="C10" s="21"/>
      <c r="D10" s="61"/>
    </row>
    <row r="11" spans="1:4">
      <c r="A11" s="76">
        <v>5</v>
      </c>
      <c r="B11" s="77" t="s">
        <v>37</v>
      </c>
      <c r="C11" s="21"/>
      <c r="D11" s="61"/>
    </row>
    <row r="12" spans="1:4">
      <c r="A12" s="76">
        <v>6</v>
      </c>
      <c r="B12" s="77" t="s">
        <v>38</v>
      </c>
      <c r="C12" s="21"/>
      <c r="D12" s="61"/>
    </row>
    <row r="13" spans="1:4">
      <c r="A13" s="76">
        <v>7</v>
      </c>
      <c r="B13" s="77" t="s">
        <v>39</v>
      </c>
      <c r="C13" s="21"/>
      <c r="D13" s="61"/>
    </row>
    <row r="14" spans="1:4">
      <c r="A14" s="76">
        <v>821</v>
      </c>
      <c r="B14" s="77" t="s">
        <v>40</v>
      </c>
      <c r="C14" s="21"/>
      <c r="D14" s="61"/>
    </row>
    <row r="15" spans="1:4">
      <c r="A15" s="76">
        <v>822</v>
      </c>
      <c r="B15" s="77" t="s">
        <v>41</v>
      </c>
      <c r="C15" s="21"/>
      <c r="D15" s="61"/>
    </row>
    <row r="16" spans="1:4">
      <c r="A16" s="76">
        <v>823</v>
      </c>
      <c r="B16" s="77" t="s">
        <v>42</v>
      </c>
      <c r="C16" s="21"/>
      <c r="D16" s="61"/>
    </row>
    <row r="17" spans="1:4">
      <c r="A17" s="76">
        <v>826</v>
      </c>
      <c r="B17" s="77" t="s">
        <v>43</v>
      </c>
      <c r="C17" s="21"/>
      <c r="D17" s="61"/>
    </row>
    <row r="18" spans="1:4">
      <c r="A18" s="76">
        <v>827</v>
      </c>
      <c r="B18" s="77" t="s">
        <v>44</v>
      </c>
      <c r="C18" s="21"/>
      <c r="D18" s="61"/>
    </row>
    <row r="19" spans="1:4">
      <c r="A19" s="76">
        <v>829</v>
      </c>
      <c r="B19" s="77" t="s">
        <v>45</v>
      </c>
      <c r="C19" s="13">
        <f>SUM(C20:C27)</f>
        <v>0</v>
      </c>
      <c r="D19" s="61"/>
    </row>
    <row r="20" spans="1:4">
      <c r="A20" s="78"/>
      <c r="B20" s="59" t="s">
        <v>46</v>
      </c>
      <c r="C20" s="43"/>
      <c r="D20" s="62"/>
    </row>
    <row r="21" spans="1:4">
      <c r="A21" s="78"/>
      <c r="B21" s="59" t="s">
        <v>47</v>
      </c>
      <c r="C21" s="43"/>
      <c r="D21" s="63"/>
    </row>
    <row r="22" spans="1:4">
      <c r="A22" s="78"/>
      <c r="B22" s="59" t="s">
        <v>48</v>
      </c>
      <c r="C22" s="43"/>
      <c r="D22" s="63"/>
    </row>
    <row r="23" spans="1:4">
      <c r="A23" s="78"/>
      <c r="B23" s="59" t="s">
        <v>49</v>
      </c>
      <c r="C23" s="43"/>
      <c r="D23" s="63"/>
    </row>
    <row r="24" spans="1:4">
      <c r="A24" s="78"/>
      <c r="B24" s="59" t="s">
        <v>50</v>
      </c>
      <c r="C24" s="43"/>
      <c r="D24" s="63"/>
    </row>
    <row r="25" spans="1:4">
      <c r="A25" s="78"/>
      <c r="B25" s="59" t="s">
        <v>51</v>
      </c>
      <c r="C25" s="43"/>
      <c r="D25" s="63"/>
    </row>
    <row r="26" spans="1:4">
      <c r="A26" s="78"/>
      <c r="B26" s="59" t="s">
        <v>52</v>
      </c>
      <c r="C26" s="43"/>
      <c r="D26" s="63"/>
    </row>
    <row r="27" spans="1:4">
      <c r="A27" s="79"/>
      <c r="B27" s="60" t="s">
        <v>53</v>
      </c>
      <c r="C27" s="43"/>
      <c r="D27" s="64"/>
    </row>
    <row r="28" spans="1:4">
      <c r="A28" s="72"/>
      <c r="B28" s="72"/>
      <c r="C28" s="11"/>
      <c r="D28" s="72"/>
    </row>
    <row r="29" spans="1:4" ht="15.75">
      <c r="A29" s="72"/>
      <c r="B29" s="12" t="s">
        <v>54</v>
      </c>
      <c r="C29" s="7">
        <f>SUM(C6:C19)</f>
        <v>0</v>
      </c>
      <c r="D29" s="72"/>
    </row>
    <row r="30" spans="1:4">
      <c r="A30" s="72"/>
      <c r="B30" s="9" t="s">
        <v>55</v>
      </c>
      <c r="C30" s="5">
        <f>C29*0.25</f>
        <v>0</v>
      </c>
      <c r="D30" s="72"/>
    </row>
    <row r="31" spans="1:4" ht="15.75">
      <c r="A31" s="72"/>
      <c r="B31" s="12" t="s">
        <v>56</v>
      </c>
      <c r="C31" s="7">
        <f>C29+C30</f>
        <v>0</v>
      </c>
      <c r="D31" s="72"/>
    </row>
    <row r="33" spans="1:3">
      <c r="A33" s="80" t="s">
        <v>57</v>
      </c>
      <c r="B33" s="80"/>
      <c r="C33" s="80"/>
    </row>
    <row r="995" spans="2:2">
      <c r="B995" s="10">
        <f>C29</f>
        <v>0</v>
      </c>
    </row>
  </sheetData>
  <sheetProtection selectLockedCells="1"/>
  <protectedRanges>
    <protectedRange sqref="C28:C31 C6:D27" name="Område1"/>
  </protectedRanges>
  <mergeCells count="3">
    <mergeCell ref="A1:C1"/>
    <mergeCell ref="A3:C3"/>
    <mergeCell ref="A33:C33"/>
  </mergeCells>
  <pageMargins left="0.75" right="0.75" top="1" bottom="1" header="0.511811023622047" footer="0.511811023622047"/>
  <pageSetup paperSize="9" scale="76" orientation="portrait" horizontalDpi="300" verticalDpi="300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4"/>
  <dimension ref="A1:D991"/>
  <sheetViews>
    <sheetView showGridLines="0" topLeftCell="A2" zoomScale="130" zoomScaleNormal="130" workbookViewId="0">
      <selection activeCell="C25" sqref="C24:C25"/>
    </sheetView>
  </sheetViews>
  <sheetFormatPr defaultColWidth="8.7109375" defaultRowHeight="15"/>
  <cols>
    <col min="1" max="1" width="9.7109375" style="3" customWidth="1"/>
    <col min="2" max="2" width="50" style="3" customWidth="1"/>
    <col min="3" max="3" width="37" style="3" customWidth="1"/>
    <col min="4" max="4" width="41.28515625" style="3" customWidth="1"/>
    <col min="5" max="16384" width="8.7109375" style="3"/>
  </cols>
  <sheetData>
    <row r="1" spans="1:4" ht="18.75">
      <c r="A1" s="69" t="s">
        <v>17</v>
      </c>
      <c r="B1" s="69"/>
      <c r="C1" s="69"/>
      <c r="D1" s="69"/>
    </row>
    <row r="3" spans="1:4">
      <c r="A3" s="81" t="s">
        <v>58</v>
      </c>
      <c r="B3" s="81"/>
      <c r="C3" s="81"/>
      <c r="D3" s="55"/>
    </row>
    <row r="5" spans="1:4">
      <c r="A5" s="39" t="s">
        <v>59</v>
      </c>
      <c r="B5" s="39" t="s">
        <v>60</v>
      </c>
      <c r="C5" s="15" t="s">
        <v>30</v>
      </c>
      <c r="D5" s="15" t="s">
        <v>31</v>
      </c>
    </row>
    <row r="6" spans="1:4">
      <c r="A6" s="40" t="str">
        <f t="shared" ref="A6" si="0">"2." &amp; (ROW()-ROW($B$6)+1)</f>
        <v>2.1</v>
      </c>
      <c r="B6" s="57" t="s">
        <v>61</v>
      </c>
      <c r="C6" s="16"/>
      <c r="D6" s="65"/>
    </row>
    <row r="7" spans="1:4">
      <c r="A7" s="40" t="str">
        <f t="shared" ref="A7" si="1">"2." &amp; (ROW()-ROW($B$6)+1)</f>
        <v>2.2</v>
      </c>
      <c r="B7" s="57" t="s">
        <v>62</v>
      </c>
      <c r="C7" s="16"/>
      <c r="D7" s="65"/>
    </row>
    <row r="9" spans="1:4">
      <c r="B9" s="14" t="s">
        <v>63</v>
      </c>
      <c r="C9" s="7">
        <f>SUM(C6:C7)</f>
        <v>0</v>
      </c>
    </row>
    <row r="11" spans="1:4">
      <c r="A11" s="46" t="s">
        <v>64</v>
      </c>
      <c r="B11" s="46"/>
      <c r="C11" s="46"/>
    </row>
    <row r="991" spans="2:2">
      <c r="B991" s="4">
        <f>C9</f>
        <v>0</v>
      </c>
    </row>
  </sheetData>
  <sheetProtection selectLockedCells="1"/>
  <protectedRanges>
    <protectedRange sqref="C6:D7" name="OpsjonerPris"/>
  </protectedRanges>
  <mergeCells count="2">
    <mergeCell ref="A3:C3"/>
    <mergeCell ref="A1:D1"/>
  </mergeCells>
  <conditionalFormatting sqref="B6:B7">
    <cfRule type="containsBlanks" dxfId="36" priority="4">
      <formula>LEN(TRIM(B6))=0</formula>
    </cfRule>
  </conditionalFormatting>
  <pageMargins left="0.75" right="0.75" top="1" bottom="1" header="0.511811023622047" footer="0.511811023622047"/>
  <pageSetup paperSize="9" scale="62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5"/>
  <dimension ref="A1:E54"/>
  <sheetViews>
    <sheetView showGridLines="0" topLeftCell="A47" zoomScale="130" zoomScaleNormal="130" zoomScaleSheetLayoutView="120" workbookViewId="0">
      <selection activeCell="K50" sqref="K50"/>
    </sheetView>
  </sheetViews>
  <sheetFormatPr defaultColWidth="8.7109375" defaultRowHeight="15"/>
  <cols>
    <col min="1" max="1" width="9.5703125" style="1" customWidth="1"/>
    <col min="2" max="2" width="25" style="1" customWidth="1"/>
    <col min="3" max="3" width="25.28515625" style="1" customWidth="1"/>
    <col min="4" max="4" width="18.7109375" style="1" customWidth="1"/>
    <col min="5" max="5" width="23" style="1" customWidth="1"/>
    <col min="6" max="16384" width="8.7109375" style="1"/>
  </cols>
  <sheetData>
    <row r="1" spans="1:5" ht="18.75">
      <c r="A1" s="69" t="s">
        <v>65</v>
      </c>
      <c r="B1" s="69"/>
      <c r="C1" s="69"/>
      <c r="D1" s="69"/>
      <c r="E1" s="69"/>
    </row>
    <row r="3" spans="1:5" ht="15.75">
      <c r="A3" s="82" t="s">
        <v>66</v>
      </c>
      <c r="B3" s="82"/>
      <c r="C3" s="82"/>
      <c r="D3" s="82"/>
    </row>
    <row r="4" spans="1:5">
      <c r="A4" s="83" t="s">
        <v>67</v>
      </c>
      <c r="B4" s="83"/>
      <c r="C4" s="83"/>
      <c r="D4" s="83"/>
    </row>
    <row r="6" spans="1:5">
      <c r="A6" s="84" t="s">
        <v>68</v>
      </c>
      <c r="B6" s="84"/>
      <c r="C6" s="84"/>
      <c r="D6" s="84"/>
    </row>
    <row r="7" spans="1:5">
      <c r="A7" s="85" t="s">
        <v>69</v>
      </c>
      <c r="B7" s="85"/>
      <c r="C7" s="85"/>
      <c r="D7" s="85"/>
    </row>
    <row r="8" spans="1:5">
      <c r="A8" s="85" t="s">
        <v>70</v>
      </c>
      <c r="B8" s="85"/>
      <c r="C8" s="85"/>
      <c r="D8" s="85"/>
    </row>
    <row r="9" spans="1:5">
      <c r="A9" s="85" t="s">
        <v>71</v>
      </c>
      <c r="B9" s="85"/>
      <c r="C9" s="85"/>
      <c r="D9" s="85"/>
    </row>
    <row r="11" spans="1:5">
      <c r="A11" s="48" t="s">
        <v>59</v>
      </c>
      <c r="B11" s="49" t="s">
        <v>72</v>
      </c>
      <c r="C11" s="33" t="s">
        <v>73</v>
      </c>
      <c r="D11" s="27" t="s">
        <v>74</v>
      </c>
      <c r="E11" s="28" t="s">
        <v>30</v>
      </c>
    </row>
    <row r="12" spans="1:5">
      <c r="A12" s="40" t="str">
        <f t="shared" ref="A12:A20" si="0">"3.2." &amp; (ROW()-ROW($B$12)+1)</f>
        <v>3.2.1</v>
      </c>
      <c r="B12" s="22" t="s">
        <v>75</v>
      </c>
      <c r="C12" s="16"/>
      <c r="D12" s="37">
        <v>100</v>
      </c>
      <c r="E12" s="29">
        <f t="shared" ref="E12:E20" si="1">C12*D12</f>
        <v>0</v>
      </c>
    </row>
    <row r="13" spans="1:5">
      <c r="A13" s="40" t="str">
        <f t="shared" si="0"/>
        <v>3.2.2</v>
      </c>
      <c r="B13" s="22" t="s">
        <v>41</v>
      </c>
      <c r="C13" s="16"/>
      <c r="D13" s="37">
        <v>100</v>
      </c>
      <c r="E13" s="29">
        <f t="shared" si="1"/>
        <v>0</v>
      </c>
    </row>
    <row r="14" spans="1:5">
      <c r="A14" s="40" t="str">
        <f t="shared" si="0"/>
        <v>3.2.3</v>
      </c>
      <c r="B14" s="22" t="s">
        <v>42</v>
      </c>
      <c r="C14" s="16"/>
      <c r="D14" s="37">
        <v>100</v>
      </c>
      <c r="E14" s="29">
        <f t="shared" si="1"/>
        <v>0</v>
      </c>
    </row>
    <row r="15" spans="1:5">
      <c r="A15" s="40" t="str">
        <f t="shared" si="0"/>
        <v>3.2.4</v>
      </c>
      <c r="B15" s="22" t="s">
        <v>76</v>
      </c>
      <c r="C15" s="16"/>
      <c r="D15" s="37">
        <v>100</v>
      </c>
      <c r="E15" s="29">
        <f t="shared" si="1"/>
        <v>0</v>
      </c>
    </row>
    <row r="16" spans="1:5">
      <c r="A16" s="40" t="str">
        <f t="shared" si="0"/>
        <v>3.2.5</v>
      </c>
      <c r="B16" s="22" t="s">
        <v>36</v>
      </c>
      <c r="C16" s="16"/>
      <c r="D16" s="37">
        <v>50</v>
      </c>
      <c r="E16" s="29">
        <f t="shared" si="1"/>
        <v>0</v>
      </c>
    </row>
    <row r="17" spans="1:5">
      <c r="A17" s="40" t="str">
        <f t="shared" si="0"/>
        <v>3.2.6</v>
      </c>
      <c r="B17" s="22" t="s">
        <v>43</v>
      </c>
      <c r="C17" s="16"/>
      <c r="D17" s="37">
        <v>50</v>
      </c>
      <c r="E17" s="29">
        <f t="shared" si="1"/>
        <v>0</v>
      </c>
    </row>
    <row r="18" spans="1:5">
      <c r="A18" s="41" t="str">
        <f t="shared" si="0"/>
        <v>3.2.7</v>
      </c>
      <c r="B18" s="22" t="s">
        <v>77</v>
      </c>
      <c r="C18" s="16"/>
      <c r="D18" s="37">
        <v>10</v>
      </c>
      <c r="E18" s="29">
        <f t="shared" si="1"/>
        <v>0</v>
      </c>
    </row>
    <row r="19" spans="1:5">
      <c r="A19" s="41" t="str">
        <f t="shared" si="0"/>
        <v>3.2.8</v>
      </c>
      <c r="B19" s="22" t="s">
        <v>78</v>
      </c>
      <c r="C19" s="16"/>
      <c r="D19" s="37">
        <v>50</v>
      </c>
      <c r="E19" s="29">
        <f t="shared" si="1"/>
        <v>0</v>
      </c>
    </row>
    <row r="20" spans="1:5">
      <c r="A20" s="42" t="str">
        <f t="shared" si="0"/>
        <v>3.2.9</v>
      </c>
      <c r="B20" s="26" t="s">
        <v>79</v>
      </c>
      <c r="C20" s="34"/>
      <c r="D20" s="38">
        <v>30</v>
      </c>
      <c r="E20" s="30">
        <f t="shared" si="1"/>
        <v>0</v>
      </c>
    </row>
    <row r="22" spans="1:5">
      <c r="A22" s="2" t="s">
        <v>80</v>
      </c>
      <c r="B22" s="31"/>
      <c r="E22" s="6">
        <f>SUM(E12:E20)</f>
        <v>0</v>
      </c>
    </row>
    <row r="24" spans="1:5">
      <c r="A24" s="84" t="s">
        <v>81</v>
      </c>
      <c r="B24" s="84"/>
      <c r="C24" s="84"/>
      <c r="D24" s="84"/>
    </row>
    <row r="25" spans="1:5">
      <c r="A25" s="85" t="s">
        <v>82</v>
      </c>
      <c r="B25" s="85"/>
      <c r="C25" s="85"/>
      <c r="D25" s="85"/>
    </row>
    <row r="26" spans="1:5">
      <c r="A26" s="85" t="s">
        <v>83</v>
      </c>
      <c r="B26" s="85"/>
      <c r="C26" s="85"/>
      <c r="D26" s="85"/>
    </row>
    <row r="27" spans="1:5">
      <c r="A27" s="85" t="s">
        <v>71</v>
      </c>
      <c r="B27" s="85"/>
      <c r="C27" s="85"/>
      <c r="D27" s="85"/>
    </row>
    <row r="29" spans="1:5">
      <c r="A29" s="39" t="s">
        <v>59</v>
      </c>
      <c r="B29" s="47" t="s">
        <v>72</v>
      </c>
      <c r="C29" s="33" t="s">
        <v>73</v>
      </c>
      <c r="D29" s="27" t="s">
        <v>74</v>
      </c>
      <c r="E29" s="28" t="s">
        <v>30</v>
      </c>
    </row>
    <row r="30" spans="1:5">
      <c r="A30" s="40" t="str">
        <f t="shared" ref="A30:A42" si="2">"3.3." &amp; (ROW()-ROW($B$30)+1)</f>
        <v>3.3.1</v>
      </c>
      <c r="B30" s="22" t="s">
        <v>84</v>
      </c>
      <c r="C30" s="16"/>
      <c r="D30" s="37">
        <v>100</v>
      </c>
      <c r="E30" s="29">
        <f t="shared" ref="E30:E42" si="3">C30*D30</f>
        <v>0</v>
      </c>
    </row>
    <row r="31" spans="1:5">
      <c r="A31" s="40" t="str">
        <f t="shared" si="2"/>
        <v>3.3.2</v>
      </c>
      <c r="B31" s="22" t="s">
        <v>85</v>
      </c>
      <c r="C31" s="16"/>
      <c r="D31" s="37">
        <v>100</v>
      </c>
      <c r="E31" s="29">
        <f t="shared" si="3"/>
        <v>0</v>
      </c>
    </row>
    <row r="32" spans="1:5">
      <c r="A32" s="40" t="str">
        <f t="shared" si="2"/>
        <v>3.3.3</v>
      </c>
      <c r="B32" s="22" t="s">
        <v>86</v>
      </c>
      <c r="C32" s="16"/>
      <c r="D32" s="37">
        <v>100</v>
      </c>
      <c r="E32" s="29">
        <f t="shared" si="3"/>
        <v>0</v>
      </c>
    </row>
    <row r="33" spans="1:5">
      <c r="A33" s="40" t="str">
        <f t="shared" si="2"/>
        <v>3.3.4</v>
      </c>
      <c r="B33" s="22" t="s">
        <v>87</v>
      </c>
      <c r="C33" s="16"/>
      <c r="D33" s="37">
        <v>100</v>
      </c>
      <c r="E33" s="29">
        <f t="shared" si="3"/>
        <v>0</v>
      </c>
    </row>
    <row r="34" spans="1:5">
      <c r="A34" s="40" t="str">
        <f t="shared" si="2"/>
        <v>3.3.5</v>
      </c>
      <c r="B34" s="22" t="s">
        <v>88</v>
      </c>
      <c r="C34" s="16"/>
      <c r="D34" s="37">
        <v>100</v>
      </c>
      <c r="E34" s="29">
        <f t="shared" si="3"/>
        <v>0</v>
      </c>
    </row>
    <row r="35" spans="1:5">
      <c r="A35" s="40" t="str">
        <f t="shared" si="2"/>
        <v>3.3.6</v>
      </c>
      <c r="B35" s="22" t="s">
        <v>89</v>
      </c>
      <c r="C35" s="16"/>
      <c r="D35" s="37">
        <v>40</v>
      </c>
      <c r="E35" s="29">
        <f t="shared" si="3"/>
        <v>0</v>
      </c>
    </row>
    <row r="36" spans="1:5">
      <c r="A36" s="40" t="str">
        <f t="shared" si="2"/>
        <v>3.3.7</v>
      </c>
      <c r="B36" s="22" t="s">
        <v>90</v>
      </c>
      <c r="C36" s="16"/>
      <c r="D36" s="37">
        <v>70</v>
      </c>
      <c r="E36" s="29">
        <f t="shared" si="3"/>
        <v>0</v>
      </c>
    </row>
    <row r="37" spans="1:5">
      <c r="A37" s="40" t="str">
        <f t="shared" si="2"/>
        <v>3.3.8</v>
      </c>
      <c r="B37" s="22" t="s">
        <v>91</v>
      </c>
      <c r="C37" s="16"/>
      <c r="D37" s="37">
        <v>30</v>
      </c>
      <c r="E37" s="29">
        <f t="shared" si="3"/>
        <v>0</v>
      </c>
    </row>
    <row r="38" spans="1:5">
      <c r="A38" s="42" t="str">
        <f t="shared" si="2"/>
        <v>3.3.9</v>
      </c>
      <c r="B38" s="22" t="s">
        <v>92</v>
      </c>
      <c r="C38" s="16"/>
      <c r="D38" s="37">
        <v>20</v>
      </c>
      <c r="E38" s="29">
        <f t="shared" si="3"/>
        <v>0</v>
      </c>
    </row>
    <row r="39" spans="1:5">
      <c r="A39" s="50" t="str">
        <f t="shared" si="2"/>
        <v>3.3.10</v>
      </c>
      <c r="B39" s="22" t="s">
        <v>93</v>
      </c>
      <c r="C39" s="16"/>
      <c r="D39" s="37">
        <v>40</v>
      </c>
      <c r="E39" s="29">
        <f t="shared" si="3"/>
        <v>0</v>
      </c>
    </row>
    <row r="40" spans="1:5">
      <c r="A40" s="50" t="str">
        <f t="shared" si="2"/>
        <v>3.3.11</v>
      </c>
      <c r="B40" s="22" t="s">
        <v>94</v>
      </c>
      <c r="C40" s="16"/>
      <c r="D40" s="37">
        <v>30</v>
      </c>
      <c r="E40" s="29">
        <f t="shared" si="3"/>
        <v>0</v>
      </c>
    </row>
    <row r="41" spans="1:5">
      <c r="A41" s="50" t="str">
        <f t="shared" si="2"/>
        <v>3.3.12</v>
      </c>
      <c r="B41" s="22" t="s">
        <v>95</v>
      </c>
      <c r="C41" s="16"/>
      <c r="D41" s="37">
        <v>20</v>
      </c>
      <c r="E41" s="29">
        <f t="shared" si="3"/>
        <v>0</v>
      </c>
    </row>
    <row r="42" spans="1:5">
      <c r="A42" s="51" t="str">
        <f t="shared" si="2"/>
        <v>3.3.13</v>
      </c>
      <c r="B42" s="26" t="s">
        <v>96</v>
      </c>
      <c r="C42" s="34"/>
      <c r="D42" s="38">
        <v>100</v>
      </c>
      <c r="E42" s="30">
        <f t="shared" si="3"/>
        <v>0</v>
      </c>
    </row>
    <row r="44" spans="1:5">
      <c r="A44" s="2" t="s">
        <v>97</v>
      </c>
      <c r="B44" s="31"/>
      <c r="E44" s="6">
        <f>SUM(E30:E42)</f>
        <v>0</v>
      </c>
    </row>
    <row r="46" spans="1:5">
      <c r="A46" s="84" t="s">
        <v>98</v>
      </c>
      <c r="B46" s="84"/>
      <c r="C46" s="84"/>
      <c r="D46" s="84"/>
    </row>
    <row r="48" spans="1:5">
      <c r="A48" s="39" t="s">
        <v>59</v>
      </c>
      <c r="B48" s="47" t="s">
        <v>99</v>
      </c>
      <c r="C48" s="35" t="s">
        <v>100</v>
      </c>
      <c r="D48" s="24" t="s">
        <v>101</v>
      </c>
      <c r="E48" s="25" t="s">
        <v>30</v>
      </c>
    </row>
    <row r="49" spans="1:5" ht="60">
      <c r="A49" s="40" t="str">
        <f t="shared" ref="A49:A50" si="4">"3.3." &amp; (ROW()-ROW($B$30)+1)</f>
        <v>3.3.20</v>
      </c>
      <c r="B49" s="52" t="s">
        <v>102</v>
      </c>
      <c r="C49" s="32"/>
      <c r="D49" s="70">
        <v>200000</v>
      </c>
      <c r="E49" s="23">
        <f>D49*(1+C49)</f>
        <v>200000</v>
      </c>
    </row>
    <row r="50" spans="1:5" ht="75">
      <c r="A50" s="40" t="str">
        <f t="shared" si="4"/>
        <v>3.3.21</v>
      </c>
      <c r="B50" s="52" t="s">
        <v>103</v>
      </c>
      <c r="C50" s="32"/>
      <c r="D50" s="70">
        <v>200000</v>
      </c>
      <c r="E50" s="23">
        <f>D50*(1+C50)</f>
        <v>200000</v>
      </c>
    </row>
    <row r="52" spans="1:5">
      <c r="A52" s="2" t="s">
        <v>104</v>
      </c>
      <c r="B52" s="31"/>
      <c r="E52" s="6">
        <f>SUM(E49:E50)</f>
        <v>400000</v>
      </c>
    </row>
    <row r="54" spans="1:5">
      <c r="A54" s="85" t="s">
        <v>105</v>
      </c>
      <c r="B54" s="85"/>
      <c r="C54" s="85"/>
      <c r="D54" s="85"/>
    </row>
  </sheetData>
  <sheetProtection selectLockedCells="1"/>
  <mergeCells count="13">
    <mergeCell ref="A3:D3"/>
    <mergeCell ref="A4:D4"/>
    <mergeCell ref="A6:D6"/>
    <mergeCell ref="A7:D7"/>
    <mergeCell ref="A1:E1"/>
    <mergeCell ref="A27:D27"/>
    <mergeCell ref="A46:D46"/>
    <mergeCell ref="A54:D54"/>
    <mergeCell ref="A8:D8"/>
    <mergeCell ref="A9:D9"/>
    <mergeCell ref="A24:D24"/>
    <mergeCell ref="A25:D25"/>
    <mergeCell ref="A26:D26"/>
  </mergeCells>
  <phoneticPr fontId="23" type="noConversion"/>
  <conditionalFormatting sqref="D11:D20 D29:D42">
    <cfRule type="containsBlanks" dxfId="28" priority="5">
      <formula>LEN(TRIM(D11))=0</formula>
    </cfRule>
  </conditionalFormatting>
  <conditionalFormatting sqref="D48:D50">
    <cfRule type="containsBlanks" dxfId="27" priority="8">
      <formula>LEN(TRIM(D48))=0</formula>
    </cfRule>
  </conditionalFormatting>
  <pageMargins left="0.75" right="0.75" top="1" bottom="1" header="0.511811023622047" footer="0.511811023622047"/>
  <pageSetup paperSize="9" scale="82" orientation="portrait" horizontalDpi="300" verticalDpi="300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B6DE96E84645A418EF3E0113B446AA4" ma:contentTypeVersion="20" ma:contentTypeDescription="Opprett et nytt dokument." ma:contentTypeScope="" ma:versionID="57194ef98a7cc33c0f5f3aea564437c0">
  <xsd:schema xmlns:xsd="http://www.w3.org/2001/XMLSchema" xmlns:xs="http://www.w3.org/2001/XMLSchema" xmlns:p="http://schemas.microsoft.com/office/2006/metadata/properties" xmlns:ns2="3755d4d6-3135-4349-b8e1-f326f3001de0" xmlns:ns3="284fd098-c85d-4204-ad08-63dfb4f38aba" targetNamespace="http://schemas.microsoft.com/office/2006/metadata/properties" ma:root="true" ma:fieldsID="67cc3e0d19ad2bf4777d9593570e21db" ns2:_="" ns3:_="">
    <xsd:import namespace="3755d4d6-3135-4349-b8e1-f326f3001de0"/>
    <xsd:import namespace="284fd098-c85d-4204-ad08-63dfb4f38a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Prosjektleder" minOccurs="0"/>
                <xsd:element ref="ns2:Bil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55d4d6-3135-4349-b8e1-f326f3001d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sjektleder" ma:index="26" nillable="true" ma:displayName="Prosjektleder" ma:format="Dropdown" ma:list="UserInfo" ma:SharePointGroup="0" ma:internalName="Prosjektled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ilde" ma:index="27" nillable="true" ma:displayName="Bilde" ma:format="Thumbnail" ma:internalName="Bild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4fd098-c85d-4204-ad08-63dfb4f38aba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f8061eb4-b32f-42dc-8ded-c4ea2872cb0e}" ma:internalName="TaxCatchAll" ma:showField="CatchAllData" ma:web="284fd098-c85d-4204-ad08-63dfb4f38a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84fd098-c85d-4204-ad08-63dfb4f38aba" xsi:nil="true"/>
    <Prosjektleder xmlns="3755d4d6-3135-4349-b8e1-f326f3001de0">
      <UserInfo>
        <DisplayName/>
        <AccountId xsi:nil="true"/>
        <AccountType/>
      </UserInfo>
    </Prosjektleder>
    <lcf76f155ced4ddcb4097134ff3c332f xmlns="3755d4d6-3135-4349-b8e1-f326f3001de0">
      <Terms xmlns="http://schemas.microsoft.com/office/infopath/2007/PartnerControls"/>
    </lcf76f155ced4ddcb4097134ff3c332f>
    <Bilde xmlns="3755d4d6-3135-4349-b8e1-f326f3001de0" xsi:nil="true"/>
  </documentManagement>
</p:properties>
</file>

<file path=customXml/itemProps1.xml><?xml version="1.0" encoding="utf-8"?>
<ds:datastoreItem xmlns:ds="http://schemas.openxmlformats.org/officeDocument/2006/customXml" ds:itemID="{1B26AD33-7BA9-4375-8F0F-26DB03F24DFC}"/>
</file>

<file path=customXml/itemProps2.xml><?xml version="1.0" encoding="utf-8"?>
<ds:datastoreItem xmlns:ds="http://schemas.openxmlformats.org/officeDocument/2006/customXml" ds:itemID="{A06A64DC-276C-4EF2-A756-1FFCA0C44588}"/>
</file>

<file path=customXml/itemProps3.xml><?xml version="1.0" encoding="utf-8"?>
<ds:datastoreItem xmlns:ds="http://schemas.openxmlformats.org/officeDocument/2006/customXml" ds:itemID="{3F7E2689-52B9-43B2-919B-7287E2DCFA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Ole Eliesen</cp:lastModifiedBy>
  <cp:revision>0</cp:revision>
  <dcterms:created xsi:type="dcterms:W3CDTF">2025-10-13T08:07:20Z</dcterms:created>
  <dcterms:modified xsi:type="dcterms:W3CDTF">2026-06-04T18:58:41Z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0x010100FB6DE96E84645A418EF3E0113B446AA4</vt:lpwstr>
  </property>
  <property fmtid="{D5CDD505-2E9C-101B-9397-08002B2CF9AE}" pid="3" name="MediaServiceImageTags">
    <vt:lpwstr/>
  </property>
</Properties>
</file>